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5-24 - Contratação de Leiloeiro Público - SMAD\"/>
    </mc:Choice>
  </mc:AlternateContent>
  <xr:revisionPtr revIDLastSave="0" documentId="13_ncr:1_{745B1751-14A9-4251-9C29-014C47016E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1" l="1"/>
  <c r="A18" i="1"/>
  <c r="A19" i="1"/>
  <c r="A20" i="1"/>
  <c r="F15" i="1" l="1"/>
  <c r="A4" i="1"/>
  <c r="A6" i="1"/>
  <c r="A5" i="1"/>
  <c r="A3" i="1"/>
</calcChain>
</file>

<file path=xl/sharedStrings.xml><?xml version="1.0" encoding="utf-8"?>
<sst xmlns="http://schemas.openxmlformats.org/spreadsheetml/2006/main" count="50" uniqueCount="47">
  <si>
    <t>Firma:</t>
  </si>
  <si>
    <t>End:</t>
  </si>
  <si>
    <t>CNPJ:</t>
  </si>
  <si>
    <t>ITEM</t>
  </si>
  <si>
    <t>DESCRIÇÃO</t>
  </si>
  <si>
    <t>UND</t>
  </si>
  <si>
    <t>QUANT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</si>
  <si>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</si>
  <si>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</si>
  <si>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</si>
  <si>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</si>
  <si>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</si>
  <si>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</si>
  <si>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</si>
  <si>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</si>
  <si>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</si>
  <si>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</si>
  <si>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</si>
  <si>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</si>
  <si>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</si>
  <si>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</si>
  <si>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</si>
  <si>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</si>
  <si>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</si>
  <si>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</si>
  <si>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Publicação:</t>
  </si>
  <si>
    <t>Prazo:</t>
  </si>
  <si>
    <t>Representante:</t>
  </si>
  <si>
    <t>CPF:</t>
  </si>
  <si>
    <t>Enquadramento: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</si>
  <si>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</si>
  <si>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</si>
  <si>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</si>
  <si>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</si>
  <si>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Sec. Administração</t>
  </si>
  <si>
    <t>Prazo do Contrato: 60 (sessenta) meses a contar da assinatura do contrato.</t>
  </si>
  <si>
    <t>O objeto será realizado junto à Secretaria obedecendo ao detalhamento na íntegra do Termo de Referência.</t>
  </si>
  <si>
    <t>Percentual Máximo</t>
  </si>
  <si>
    <t>Percentual Proposto</t>
  </si>
  <si>
    <t>SERV</t>
  </si>
  <si>
    <t>PREGÃO ELETRÔNICO Nº 075/2024</t>
  </si>
  <si>
    <t>PROCESSO ADMINISTRATIVO N° 3676/2024 de 14/10/2024</t>
  </si>
  <si>
    <t>Contratação de Leiloeiro Público para realizar leilão para alienação de bens móveis inservíveis (ociosos, antieconômicos, irrecuperáveis, veículos, sucatas e outros), bem como, todos os procedimentos decorrentes do mesmo, tais como: avaliação de preço inicial, atas, relatórios e recibos de arrematação e conclusão do mesmo.</t>
  </si>
  <si>
    <t>O pagamento do objeto de que trata o PREGÃO ELETRÔNICO 075/2024, será efetuado pela Tesouraria da Prefeitura Municipal de Sumidouro.</t>
  </si>
  <si>
    <t>MENOR TAXA</t>
  </si>
  <si>
    <t>CONTRATAÇÃO DE LEILOEIRO PÚBLICO (BENS INSERVÍVEIS)</t>
  </si>
  <si>
    <t>Abertura das Propostas: 26/11/2024,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</si>
</sst>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9" fontId="7" fillId="0" borderId="2" xfId="0" applyNumberFormat="1" applyFont="1" applyBorder="1" applyAlignment="1" applyProtection="1">
      <alignment horizontal="center" vertical="center" wrapText="1"/>
      <protection hidden="1"/>
    </xf>
    <xf numFmtId="164" fontId="3" fillId="0" borderId="0" xfId="2" applyNumberFormat="1" applyFont="1" applyFill="1" applyBorder="1" applyAlignment="1" applyProtection="1">
      <alignment horizontal="left" vertical="center" wrapText="1"/>
      <protection hidden="1"/>
    </xf>
    <xf numFmtId="10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6">
    <cellStyle name="Moeda" xfId="1" builtinId="4"/>
    <cellStyle name="Moeda 2" xfId="4" xr:uid="{2290B84F-4D3B-4AB6-984A-6FE8C0F6E66C}"/>
    <cellStyle name="Normal" xfId="0" builtinId="0"/>
    <cellStyle name="Normal 2" xfId="3" xr:uid="{56A330FB-D096-49DE-B890-8029AA4F2E87}"/>
    <cellStyle name="Vírgula" xfId="2" builtinId="3"/>
    <cellStyle name="Vírgula 2" xfId="5" xr:uid="{6014F24B-DDBD-44B0-AEE6-419709EA6576}"/>
  </cellStyles>
  <dxfs count="11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3676/24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"/>
  <sheetViews>
    <sheetView tabSelected="1" zoomScale="115" zoomScaleNormal="115" zoomScaleSheetLayoutView="100" workbookViewId="0">
      <selection activeCell="A6" sqref="A6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2" t="s">
        <v>31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075/2024  -  ABERTURA DAS PROPOSTAS: 26/11/2024, ÀS 10:00HS</v>
      </c>
      <c r="B3" s="62"/>
      <c r="C3" s="62"/>
      <c r="D3" s="62"/>
      <c r="E3" s="62"/>
      <c r="F3" s="62"/>
      <c r="G3" s="62"/>
    </row>
    <row r="4" spans="1:11" x14ac:dyDescent="0.2">
      <c r="A4" s="63" t="str">
        <f>Dados!B3</f>
        <v>CONTRATAÇÃO DE LEILOEIRO PÚBLICO (BENS INSERVÍVEIS)</v>
      </c>
      <c r="B4" s="63"/>
      <c r="C4" s="63"/>
      <c r="D4" s="63"/>
      <c r="E4" s="63"/>
      <c r="F4" s="63"/>
      <c r="G4" s="63"/>
    </row>
    <row r="5" spans="1:11" x14ac:dyDescent="0.2">
      <c r="A5" s="62" t="str">
        <f>Dados!B2</f>
        <v>PROCESSO ADMINISTRATIVO N° 3676/2024 de 14/10/2024</v>
      </c>
      <c r="B5" s="62"/>
      <c r="C5" s="62"/>
      <c r="D5" s="62"/>
      <c r="E5" s="62"/>
      <c r="F5" s="62"/>
      <c r="G5" s="62"/>
    </row>
    <row r="6" spans="1:11" x14ac:dyDescent="0.2">
      <c r="A6" s="48" t="str">
        <f>Dados!B7</f>
        <v>MENOR TAXA</v>
      </c>
      <c r="B6" s="48"/>
      <c r="C6" s="60"/>
      <c r="D6" s="60"/>
      <c r="E6" s="61"/>
      <c r="F6" s="61"/>
      <c r="G6" s="48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5"/>
      <c r="C8" s="65"/>
      <c r="D8" s="65"/>
      <c r="E8" s="65"/>
      <c r="F8" s="65"/>
      <c r="G8" s="65"/>
      <c r="H8" s="39"/>
    </row>
    <row r="9" spans="1:11" s="8" customFormat="1" ht="12" customHeight="1" x14ac:dyDescent="0.2">
      <c r="A9" s="15" t="s">
        <v>1</v>
      </c>
      <c r="B9" s="66"/>
      <c r="C9" s="66"/>
      <c r="D9" s="66"/>
      <c r="E9" s="66"/>
      <c r="F9" s="66"/>
      <c r="G9" s="66"/>
      <c r="H9" s="39"/>
    </row>
    <row r="10" spans="1:11" s="8" customFormat="1" ht="12" customHeight="1" x14ac:dyDescent="0.2">
      <c r="A10" s="15" t="s">
        <v>2</v>
      </c>
      <c r="B10" s="55"/>
      <c r="C10" s="26" t="s">
        <v>7</v>
      </c>
      <c r="D10" s="71"/>
      <c r="E10" s="71"/>
      <c r="F10" s="71"/>
      <c r="G10" s="71"/>
      <c r="H10" s="39"/>
    </row>
    <row r="11" spans="1:11" ht="4.5" customHeight="1" x14ac:dyDescent="0.2">
      <c r="A11" s="3"/>
      <c r="B11" s="28"/>
      <c r="C11" s="28"/>
      <c r="D11" s="28"/>
      <c r="E11" s="47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3" t="s">
        <v>37</v>
      </c>
      <c r="F12" s="43" t="s">
        <v>38</v>
      </c>
      <c r="G12" s="32"/>
      <c r="H12" s="39"/>
    </row>
    <row r="13" spans="1:11" s="8" customFormat="1" ht="56.25" x14ac:dyDescent="0.2">
      <c r="A13" s="33">
        <v>1</v>
      </c>
      <c r="B13" s="31" t="s">
        <v>42</v>
      </c>
      <c r="C13" s="34" t="s">
        <v>39</v>
      </c>
      <c r="D13" s="46">
        <v>1</v>
      </c>
      <c r="E13" s="57">
        <v>0.05</v>
      </c>
      <c r="F13" s="59"/>
      <c r="G13" s="32"/>
      <c r="H13" s="39"/>
      <c r="K13" s="7"/>
    </row>
    <row r="14" spans="1:11" ht="14.25" hidden="1" customHeight="1" x14ac:dyDescent="0.2">
      <c r="A14" s="35"/>
      <c r="B14" s="27"/>
      <c r="C14" s="27"/>
      <c r="D14" s="27"/>
      <c r="E14" s="44"/>
      <c r="F14" s="67" t="s">
        <v>23</v>
      </c>
      <c r="G14" s="68"/>
      <c r="H14" s="41"/>
    </row>
    <row r="15" spans="1:11" s="36" customFormat="1" hidden="1" x14ac:dyDescent="0.2">
      <c r="A15" s="1"/>
      <c r="B15" s="2"/>
      <c r="C15" s="1"/>
      <c r="D15" s="1"/>
      <c r="E15" s="13"/>
      <c r="F15" s="69" t="str">
        <f>IF(SUM(G13:G13)=0,"",SUM(G13:G13))</f>
        <v/>
      </c>
      <c r="G15" s="70"/>
      <c r="H15" s="42"/>
    </row>
    <row r="16" spans="1:11" s="36" customFormat="1" x14ac:dyDescent="0.2">
      <c r="A16" s="1"/>
      <c r="B16" s="2"/>
      <c r="C16" s="1"/>
      <c r="D16" s="1"/>
      <c r="E16" s="13"/>
      <c r="F16" s="58"/>
      <c r="G16" s="58"/>
      <c r="H16" s="42"/>
    </row>
    <row r="17" spans="1:8" s="36" customFormat="1" ht="9" x14ac:dyDescent="0.2">
      <c r="A17" s="64" t="str">
        <f>" - "&amp;Dados!B23</f>
        <v xml:space="preserve"> - O objeto será realizado junto à Secretaria obedecendo ao detalhamento na íntegra do Termo de Referência.</v>
      </c>
      <c r="B17" s="64"/>
      <c r="C17" s="64"/>
      <c r="D17" s="64"/>
      <c r="E17" s="64"/>
      <c r="F17" s="64"/>
      <c r="G17" s="64"/>
      <c r="H17" s="42"/>
    </row>
    <row r="18" spans="1:8" s="36" customFormat="1" ht="21" customHeight="1" x14ac:dyDescent="0.2">
      <c r="A18" s="64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8" s="64"/>
      <c r="C18" s="64"/>
      <c r="D18" s="64"/>
      <c r="E18" s="64"/>
      <c r="F18" s="64"/>
      <c r="G18" s="64"/>
      <c r="H18" s="42"/>
    </row>
    <row r="19" spans="1:8" s="27" customFormat="1" ht="9" x14ac:dyDescent="0.2">
      <c r="A19" s="64" t="str">
        <f>" - "&amp;Dados!B25</f>
        <v xml:space="preserve"> - O pagamento do objeto de que trata o PREGÃO ELETRÔNICO 075/2024, será efetuado pela Tesouraria da Prefeitura Municipal de Sumidouro.</v>
      </c>
      <c r="B19" s="64"/>
      <c r="C19" s="64"/>
      <c r="D19" s="64"/>
      <c r="E19" s="64"/>
      <c r="F19" s="64"/>
      <c r="G19" s="64"/>
      <c r="H19" s="40"/>
    </row>
    <row r="20" spans="1:8" x14ac:dyDescent="0.2">
      <c r="A20" s="64" t="str">
        <f>" - "&amp;Dados!B26</f>
        <v xml:space="preserve"> - Proposta válida por 60 (sessenta) dias</v>
      </c>
      <c r="B20" s="64"/>
      <c r="C20" s="64"/>
      <c r="D20" s="64"/>
      <c r="E20" s="64"/>
      <c r="F20" s="64"/>
      <c r="G20" s="64"/>
    </row>
  </sheetData>
  <autoFilter ref="A11:G20" xr:uid="{00000000-0009-0000-0000-000000000000}"/>
  <mergeCells count="15">
    <mergeCell ref="A17:G17"/>
    <mergeCell ref="A18:G18"/>
    <mergeCell ref="A19:G19"/>
    <mergeCell ref="B8:G8"/>
    <mergeCell ref="A20:G20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0" priority="13" stopIfTrue="1" operator="equal">
      <formula>$G$1</formula>
    </cfRule>
  </conditionalFormatting>
  <conditionalFormatting sqref="B13">
    <cfRule type="expression" dxfId="9" priority="15" stopIfTrue="1">
      <formula>IF(#REF!=1,IF(#REF!=0,1,0),0)</formula>
    </cfRule>
  </conditionalFormatting>
  <conditionalFormatting sqref="B8:G9">
    <cfRule type="cellIs" dxfId="8" priority="14" stopIfTrue="1" operator="equal">
      <formula>$J$1</formula>
    </cfRule>
  </conditionalFormatting>
  <conditionalFormatting sqref="D13">
    <cfRule type="expression" priority="17" stopIfTrue="1">
      <formula>$A13</formula>
    </cfRule>
  </conditionalFormatting>
  <conditionalFormatting sqref="D10:G10">
    <cfRule type="cellIs" dxfId="7" priority="29" stopIfTrue="1" operator="equal">
      <formula>$E$1</formula>
    </cfRule>
  </conditionalFormatting>
  <conditionalFormatting sqref="F13">
    <cfRule type="cellIs" dxfId="6" priority="1" stopIfTrue="1" operator="equal">
      <formula>""</formula>
    </cfRule>
  </conditionalFormatting>
  <conditionalFormatting sqref="F14">
    <cfRule type="expression" dxfId="5" priority="6" stopIfTrue="1">
      <formula>IF(#REF!="Empate",IF(#REF!=1,TRUE(),FALSE()),FALSE())</formula>
    </cfRule>
    <cfRule type="expression" dxfId="4" priority="7" stopIfTrue="1">
      <formula>IF(#REF!="&gt;",FALSE(),IF(#REF!&gt;0,TRUE(),FALSE()))</formula>
    </cfRule>
    <cfRule type="expression" dxfId="3" priority="8" stopIfTrue="1">
      <formula>IF(#REF!="&gt;",TRUE(),FALSE())</formula>
    </cfRule>
  </conditionalFormatting>
  <conditionalFormatting sqref="F15:F16">
    <cfRule type="expression" dxfId="2" priority="9" stopIfTrue="1">
      <formula>IF(#REF!="OK",IF(#REF!=1,TRUE(),FALSE()),FALSE())</formula>
    </cfRule>
    <cfRule type="expression" dxfId="1" priority="10" stopIfTrue="1">
      <formula>IF(#REF!="Empate",IF(#REF!=1,TRUE(),FALSE()),FALSE())</formula>
    </cfRule>
    <cfRule type="expression" dxfId="0" priority="11" stopIfTrue="1">
      <formula>IF(#REF!="Empate",IF(#REF!=2,TRUE(),FALSE()),FALSE())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5" width="39.140625" customWidth="1"/>
    <col min="6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8</v>
      </c>
      <c r="B1" s="53" t="s">
        <v>40</v>
      </c>
      <c r="E1" s="4"/>
      <c r="F1" s="4"/>
      <c r="G1" s="4"/>
    </row>
    <row r="2" spans="1:7" x14ac:dyDescent="0.2">
      <c r="A2" s="16" t="s">
        <v>9</v>
      </c>
      <c r="B2" s="53" t="s">
        <v>41</v>
      </c>
      <c r="E2" s="4"/>
      <c r="F2" s="4"/>
      <c r="G2" s="4"/>
    </row>
    <row r="3" spans="1:7" x14ac:dyDescent="0.2">
      <c r="A3" s="16" t="s">
        <v>10</v>
      </c>
      <c r="B3" s="53" t="s">
        <v>45</v>
      </c>
      <c r="C3" s="5"/>
      <c r="E3" s="50"/>
      <c r="F3" s="4"/>
      <c r="G3" s="4"/>
    </row>
    <row r="4" spans="1:7" x14ac:dyDescent="0.2">
      <c r="A4" s="16" t="s">
        <v>11</v>
      </c>
      <c r="B4" s="53" t="s">
        <v>46</v>
      </c>
      <c r="C4" s="5"/>
      <c r="E4" s="50"/>
      <c r="F4" s="4"/>
      <c r="G4" s="4"/>
    </row>
    <row r="5" spans="1:7" x14ac:dyDescent="0.2">
      <c r="A5" s="16" t="s">
        <v>12</v>
      </c>
      <c r="B5" s="53" t="s">
        <v>32</v>
      </c>
      <c r="C5" s="5"/>
      <c r="E5" s="50"/>
      <c r="F5" s="4"/>
      <c r="G5" s="4"/>
    </row>
    <row r="6" spans="1:7" x14ac:dyDescent="0.2">
      <c r="A6" s="16" t="s">
        <v>25</v>
      </c>
      <c r="B6" s="54" t="s">
        <v>33</v>
      </c>
      <c r="C6" s="5"/>
      <c r="E6" s="50"/>
      <c r="F6" s="4"/>
      <c r="G6" s="4"/>
    </row>
    <row r="7" spans="1:7" x14ac:dyDescent="0.2">
      <c r="A7" s="16" t="s">
        <v>13</v>
      </c>
      <c r="B7" s="53" t="s">
        <v>44</v>
      </c>
      <c r="C7" s="5"/>
      <c r="E7" s="50"/>
      <c r="F7" s="4"/>
      <c r="G7" s="4"/>
    </row>
    <row r="8" spans="1:7" x14ac:dyDescent="0.2">
      <c r="A8" s="25" t="s">
        <v>21</v>
      </c>
      <c r="B8" s="45"/>
      <c r="C8" s="5"/>
      <c r="E8" s="50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7</v>
      </c>
      <c r="E11" s="4"/>
      <c r="F11" s="4"/>
      <c r="G11" s="4"/>
    </row>
    <row r="12" spans="1:7" x14ac:dyDescent="0.2">
      <c r="A12" s="18" t="s">
        <v>18</v>
      </c>
      <c r="E12" s="4"/>
      <c r="F12" s="4"/>
      <c r="G12" s="4"/>
    </row>
    <row r="13" spans="1:7" x14ac:dyDescent="0.2">
      <c r="A13" s="18" t="s">
        <v>22</v>
      </c>
      <c r="E13" s="4"/>
      <c r="F13" s="4"/>
      <c r="G13" s="4"/>
    </row>
    <row r="14" spans="1:7" x14ac:dyDescent="0.2">
      <c r="A14" s="51" t="s">
        <v>27</v>
      </c>
      <c r="E14" s="4"/>
      <c r="F14" s="4"/>
      <c r="G14" s="4"/>
    </row>
    <row r="15" spans="1:7" x14ac:dyDescent="0.2">
      <c r="A15" s="51" t="s">
        <v>28</v>
      </c>
      <c r="E15" s="4"/>
      <c r="F15" s="4"/>
      <c r="G15" s="4"/>
    </row>
    <row r="16" spans="1:7" x14ac:dyDescent="0.2">
      <c r="A16" s="51" t="s">
        <v>29</v>
      </c>
      <c r="B16" s="24"/>
      <c r="E16" s="24"/>
      <c r="F16" s="4"/>
      <c r="G16" s="4"/>
    </row>
    <row r="17" spans="1:256" s="23" customFormat="1" x14ac:dyDescent="0.2">
      <c r="A17" s="22" t="s">
        <v>19</v>
      </c>
      <c r="B17" s="24" t="s">
        <v>34</v>
      </c>
      <c r="C17" s="52"/>
      <c r="D17" s="52"/>
      <c r="E17" s="52"/>
      <c r="F17" s="52"/>
      <c r="G17" s="52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20</v>
      </c>
      <c r="B18" s="24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9"/>
      <c r="F20" s="24"/>
      <c r="G20" s="24"/>
    </row>
    <row r="21" spans="1:256" x14ac:dyDescent="0.2">
      <c r="E21" s="49"/>
      <c r="F21" s="49"/>
      <c r="G21" s="49"/>
    </row>
    <row r="22" spans="1:256" x14ac:dyDescent="0.2">
      <c r="E22" s="49"/>
      <c r="F22" s="49"/>
      <c r="G22" s="49"/>
    </row>
    <row r="23" spans="1:256" ht="25.5" x14ac:dyDescent="0.2">
      <c r="A23" s="20" t="s">
        <v>14</v>
      </c>
      <c r="B23" s="54" t="s">
        <v>36</v>
      </c>
      <c r="E23" s="4"/>
      <c r="F23" s="4"/>
      <c r="G23" s="49"/>
    </row>
    <row r="24" spans="1:256" ht="63.75" x14ac:dyDescent="0.2">
      <c r="A24" s="20" t="s">
        <v>15</v>
      </c>
      <c r="B24" s="21" t="s">
        <v>30</v>
      </c>
      <c r="E24" s="4"/>
      <c r="F24" s="4"/>
      <c r="G24" s="49"/>
    </row>
    <row r="25" spans="1:256" ht="38.25" x14ac:dyDescent="0.2">
      <c r="A25" s="20" t="s">
        <v>16</v>
      </c>
      <c r="B25" s="54" t="s">
        <v>43</v>
      </c>
      <c r="C25" s="9"/>
      <c r="E25" s="4"/>
      <c r="F25" s="4"/>
      <c r="G25" s="49"/>
    </row>
    <row r="26" spans="1:256" ht="25.5" x14ac:dyDescent="0.2">
      <c r="A26" s="20" t="s">
        <v>17</v>
      </c>
      <c r="B26" s="21" t="s">
        <v>24</v>
      </c>
      <c r="E26" s="4"/>
      <c r="F26" s="4"/>
      <c r="G26" s="49"/>
    </row>
    <row r="27" spans="1:256" ht="25.5" x14ac:dyDescent="0.2">
      <c r="A27" s="20" t="s">
        <v>26</v>
      </c>
      <c r="B27" s="56" t="s">
        <v>35</v>
      </c>
      <c r="G27" s="49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2024-11-07T17:20:30Z</cp:lastPrinted>
  <dcterms:created xsi:type="dcterms:W3CDTF">2006-04-18T17:38:46Z</dcterms:created>
  <dcterms:modified xsi:type="dcterms:W3CDTF">2024-11-07T17:20:34Z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